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gsfs01\TRE-MG\SGS\CMO\SEGIM\RUBENS\PSCIP PIO CANEDO\EXECUCAO\"/>
    </mc:Choice>
  </mc:AlternateContent>
  <xr:revisionPtr revIDLastSave="0" documentId="14_{C6239F16-C794-4F7D-A2CC-FD6AB96031DD}" xr6:coauthVersionLast="36" xr6:coauthVersionMax="36" xr10:uidLastSave="{00000000-0000-0000-0000-000000000000}"/>
  <bookViews>
    <workbookView xWindow="0" yWindow="0" windowWidth="21570" windowHeight="7890" xr2:uid="{AA37F7FE-EA42-4349-990C-0CD6A1B8D8E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3" i="1"/>
  <c r="F15" i="1"/>
  <c r="F14" i="1"/>
  <c r="F12" i="1"/>
  <c r="F11" i="1"/>
  <c r="F10" i="1"/>
  <c r="F9" i="1"/>
  <c r="F18" i="1" l="1"/>
</calcChain>
</file>

<file path=xl/sharedStrings.xml><?xml version="1.0" encoding="utf-8"?>
<sst xmlns="http://schemas.openxmlformats.org/spreadsheetml/2006/main" count="27" uniqueCount="27">
  <si>
    <t>Descrição</t>
  </si>
  <si>
    <t>Valor percentual adotado</t>
  </si>
  <si>
    <t>S + G - Seguros e Garantias</t>
  </si>
  <si>
    <t>AC - Administração Central</t>
  </si>
  <si>
    <t>R - Risco</t>
  </si>
  <si>
    <t>DF - Despesas Financeiras</t>
  </si>
  <si>
    <t>L - Lucro</t>
  </si>
  <si>
    <t>I - PIS</t>
  </si>
  <si>
    <t>I -COFINS</t>
  </si>
  <si>
    <t>I - ISS</t>
  </si>
  <si>
    <t>I -Contribuição Previdenciária (CPRB)</t>
  </si>
  <si>
    <t>BDI Adotado</t>
  </si>
  <si>
    <t>Limites das parcelas do BDI para obras do gênero (Acórdão TCU 2622/2023)</t>
  </si>
  <si>
    <t>1 º Quartil</t>
  </si>
  <si>
    <t>Mediana</t>
  </si>
  <si>
    <t>3º Quartil</t>
  </si>
  <si>
    <t>Os valores de BDI acima foram calculados conforme fórmula abaixo:</t>
  </si>
  <si>
    <t>Os encargos sociais foram não desonerados.</t>
  </si>
  <si>
    <t>As licitantes sujeitas ao regime de tributação de incidência não cumulativa de PIS e Cofins devem apresentar demonstrativos de apuração de contribuições sociais.</t>
  </si>
  <si>
    <t xml:space="preserve">As empresas optantes pelo Simples Nacional devem apresentar os percentuais de ISS, PIS e Cofins discriminados na composição do BDI que sejam compatíveis com as alíquotas a que a empresa esteja obrigada a recolher. </t>
  </si>
  <si>
    <t xml:space="preserve">      Notas                                                                                                                    </t>
  </si>
  <si>
    <t xml:space="preserve">ISSQN segundo Lei Municipal 8725/2003 de Belo Horizonte - conforme legislação municipal pode-se reduzir a base de cálculo para esse tipo de serviço, e portanto estimou-se 50% de redução. Estimativa feita pela relevância de materiais incorporados a obra. </t>
  </si>
  <si>
    <t>Belo Horizonte, 27/11/2025</t>
  </si>
  <si>
    <t>Rubens Levy Francisco</t>
  </si>
  <si>
    <t>Engenheiro Civil CREA 54872/D-MG</t>
  </si>
  <si>
    <t>Analista Judiciário</t>
  </si>
  <si>
    <t>Seção de Engenharia e Gestão Imobiliária, TRE-MG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</si>
</sst>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vertical="center" wrapText="1"/>
    </xf>
    <xf numFmtId="10" fontId="0" fillId="0" borderId="2" xfId="1" applyNumberFormat="1" applyFont="1" applyBorder="1" applyAlignment="1">
      <alignment horizontal="center" vertical="center"/>
    </xf>
    <xf numFmtId="10" fontId="0" fillId="0" borderId="2" xfId="1" applyNumberFormat="1" applyFont="1" applyBorder="1"/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center"/>
    </xf>
    <xf numFmtId="10" fontId="2" fillId="0" borderId="24" xfId="1" applyNumberFormat="1" applyFont="1" applyBorder="1" applyAlignment="1">
      <alignment horizontal="center"/>
    </xf>
    <xf numFmtId="10" fontId="2" fillId="0" borderId="25" xfId="1" applyNumberFormat="1" applyFont="1" applyBorder="1" applyAlignment="1">
      <alignment horizontal="center"/>
    </xf>
    <xf numFmtId="10" fontId="2" fillId="0" borderId="26" xfId="1" applyNumberFormat="1" applyFont="1" applyBorder="1" applyAlignment="1">
      <alignment horizontal="center"/>
    </xf>
    <xf numFmtId="10" fontId="2" fillId="0" borderId="27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10" fontId="2" fillId="0" borderId="6" xfId="1" applyNumberFormat="1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10" fontId="2" fillId="0" borderId="9" xfId="1" applyNumberFormat="1" applyFont="1" applyBorder="1" applyAlignment="1">
      <alignment horizontal="center"/>
    </xf>
    <xf numFmtId="10" fontId="2" fillId="0" borderId="11" xfId="1" applyNumberFormat="1" applyFont="1" applyBorder="1" applyAlignment="1">
      <alignment horizontal="center"/>
    </xf>
    <xf numFmtId="10" fontId="2" fillId="0" borderId="3" xfId="1" applyNumberFormat="1" applyFont="1" applyBorder="1" applyAlignment="1">
      <alignment horizontal="center"/>
    </xf>
    <xf numFmtId="10" fontId="2" fillId="0" borderId="4" xfId="1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0" fontId="2" fillId="0" borderId="15" xfId="1" applyNumberFormat="1" applyFont="1" applyBorder="1" applyAlignment="1">
      <alignment horizontal="center" vertical="center" wrapText="1"/>
    </xf>
    <xf numFmtId="10" fontId="2" fillId="0" borderId="16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10" fontId="2" fillId="0" borderId="18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3" xfId="1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25" xfId="0" applyBorder="1"/>
    <xf numFmtId="0" fontId="0" fillId="0" borderId="17" xfId="0" applyBorder="1"/>
    <xf numFmtId="0" fontId="0" fillId="0" borderId="18" xfId="0" applyBorder="1" applyAlignment="1">
      <alignment horizontal="center" vertical="center" wrapText="1"/>
    </xf>
    <xf numFmtId="0" fontId="0" fillId="0" borderId="18" xfId="0" applyBorder="1"/>
    <xf numFmtId="10" fontId="0" fillId="0" borderId="18" xfId="1" applyNumberFormat="1" applyFont="1" applyBorder="1" applyAlignment="1">
      <alignment horizontal="center" vertical="center"/>
    </xf>
    <xf numFmtId="10" fontId="0" fillId="0" borderId="18" xfId="1" applyNumberFormat="1" applyFont="1" applyBorder="1"/>
    <xf numFmtId="0" fontId="0" fillId="0" borderId="29" xfId="0" applyBorder="1"/>
    <xf numFmtId="0" fontId="4" fillId="0" borderId="18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19" xfId="0" applyBorder="1"/>
    <xf numFmtId="0" fontId="0" fillId="0" borderId="22" xfId="0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top"/>
    </xf>
    <xf numFmtId="0" fontId="0" fillId="0" borderId="34" xfId="0" applyBorder="1" applyAlignment="1">
      <alignment horizontal="left" vertical="center"/>
    </xf>
    <xf numFmtId="0" fontId="0" fillId="0" borderId="34" xfId="0" applyBorder="1" applyAlignment="1">
      <alignment vertical="top"/>
    </xf>
    <xf numFmtId="0" fontId="0" fillId="0" borderId="3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23</xdr:row>
      <xdr:rowOff>152400</xdr:rowOff>
    </xdr:from>
    <xdr:to>
      <xdr:col>8</xdr:col>
      <xdr:colOff>38100</xdr:colOff>
      <xdr:row>25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227146-ED58-40D4-8BBB-07E84A6E2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4686300"/>
          <a:ext cx="29622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5932-E3D8-45F2-9620-22DD9D76645B}">
  <dimension ref="A1:L39"/>
  <sheetViews>
    <sheetView tabSelected="1" topLeftCell="A22" workbookViewId="0">
      <selection activeCell="N53" sqref="N53"/>
    </sheetView>
  </sheetViews>
  <sheetFormatPr defaultRowHeight="15" x14ac:dyDescent="0.25"/>
  <cols>
    <col min="5" max="5" width="15.7109375" customWidth="1"/>
    <col min="8" max="8" width="9.140625" style="1"/>
    <col min="9" max="9" width="11.42578125" customWidth="1"/>
    <col min="10" max="10" width="10.85546875" customWidth="1"/>
    <col min="11" max="11" width="11" customWidth="1"/>
    <col min="12" max="12" width="9.140625" style="1"/>
  </cols>
  <sheetData>
    <row r="1" spans="1:12" ht="15.75" thickBot="1" x14ac:dyDescent="0.3">
      <c r="A1" s="51"/>
      <c r="B1" s="52"/>
      <c r="C1" s="52"/>
      <c r="D1" s="52"/>
      <c r="E1" s="52"/>
      <c r="F1" s="52"/>
      <c r="G1" s="52"/>
      <c r="H1" s="52"/>
      <c r="I1" s="52"/>
      <c r="J1" s="52"/>
      <c r="K1" s="53"/>
    </row>
    <row r="2" spans="1:12" ht="15" customHeight="1" x14ac:dyDescent="0.25">
      <c r="A2" s="54"/>
      <c r="B2" s="40" t="s">
        <v>0</v>
      </c>
      <c r="C2" s="41"/>
      <c r="D2" s="41"/>
      <c r="E2" s="42"/>
      <c r="F2" s="34" t="s">
        <v>1</v>
      </c>
      <c r="G2" s="35"/>
      <c r="H2" s="52"/>
      <c r="I2" s="67" t="s">
        <v>12</v>
      </c>
      <c r="J2" s="67"/>
      <c r="K2" s="68"/>
      <c r="L2" s="3"/>
    </row>
    <row r="3" spans="1:12" x14ac:dyDescent="0.25">
      <c r="A3" s="54"/>
      <c r="B3" s="43"/>
      <c r="C3" s="44"/>
      <c r="D3" s="44"/>
      <c r="E3" s="45"/>
      <c r="F3" s="36"/>
      <c r="G3" s="37"/>
      <c r="I3" s="15"/>
      <c r="J3" s="15"/>
      <c r="K3" s="55"/>
      <c r="L3" s="3"/>
    </row>
    <row r="4" spans="1:12" x14ac:dyDescent="0.25">
      <c r="A4" s="54"/>
      <c r="B4" s="43"/>
      <c r="C4" s="44"/>
      <c r="D4" s="44"/>
      <c r="E4" s="45"/>
      <c r="F4" s="36"/>
      <c r="G4" s="37"/>
      <c r="I4" s="15"/>
      <c r="J4" s="15"/>
      <c r="K4" s="55"/>
      <c r="L4" s="3"/>
    </row>
    <row r="5" spans="1:12" x14ac:dyDescent="0.25">
      <c r="A5" s="54"/>
      <c r="B5" s="43"/>
      <c r="C5" s="44"/>
      <c r="D5" s="44"/>
      <c r="E5" s="45"/>
      <c r="F5" s="36"/>
      <c r="G5" s="37"/>
      <c r="I5" s="15"/>
      <c r="J5" s="15"/>
      <c r="K5" s="55"/>
      <c r="L5" s="3"/>
    </row>
    <row r="6" spans="1:12" x14ac:dyDescent="0.25">
      <c r="A6" s="54"/>
      <c r="B6" s="43"/>
      <c r="C6" s="44"/>
      <c r="D6" s="44"/>
      <c r="E6" s="45"/>
      <c r="F6" s="36"/>
      <c r="G6" s="37"/>
      <c r="I6" s="15"/>
      <c r="J6" s="15"/>
      <c r="K6" s="55"/>
      <c r="L6" s="3"/>
    </row>
    <row r="7" spans="1:12" x14ac:dyDescent="0.25">
      <c r="A7" s="54"/>
      <c r="B7" s="43"/>
      <c r="C7" s="44"/>
      <c r="D7" s="44"/>
      <c r="E7" s="45"/>
      <c r="F7" s="36"/>
      <c r="G7" s="37"/>
      <c r="I7" s="15"/>
      <c r="J7" s="15"/>
      <c r="K7" s="55"/>
      <c r="L7" s="3"/>
    </row>
    <row r="8" spans="1:12" ht="15.75" thickBot="1" x14ac:dyDescent="0.3">
      <c r="A8" s="54"/>
      <c r="B8" s="46"/>
      <c r="C8" s="47"/>
      <c r="D8" s="47"/>
      <c r="E8" s="48"/>
      <c r="F8" s="38"/>
      <c r="G8" s="39"/>
      <c r="I8" s="2" t="s">
        <v>13</v>
      </c>
      <c r="J8" s="2" t="s">
        <v>14</v>
      </c>
      <c r="K8" s="56" t="s">
        <v>15</v>
      </c>
    </row>
    <row r="9" spans="1:12" x14ac:dyDescent="0.25">
      <c r="A9" s="54"/>
      <c r="B9" s="69" t="s">
        <v>3</v>
      </c>
      <c r="C9" s="49"/>
      <c r="D9" s="49"/>
      <c r="E9" s="50"/>
      <c r="F9" s="24">
        <f>4/100</f>
        <v>0.04</v>
      </c>
      <c r="G9" s="25"/>
      <c r="I9" s="4">
        <v>0.03</v>
      </c>
      <c r="J9" s="4">
        <v>0.04</v>
      </c>
      <c r="K9" s="57">
        <v>5.5E-2</v>
      </c>
    </row>
    <row r="10" spans="1:12" x14ac:dyDescent="0.25">
      <c r="A10" s="54"/>
      <c r="B10" s="70" t="s">
        <v>2</v>
      </c>
      <c r="C10" s="30"/>
      <c r="D10" s="30"/>
      <c r="E10" s="31"/>
      <c r="F10" s="26">
        <f>0.8/100</f>
        <v>8.0000000000000002E-3</v>
      </c>
      <c r="G10" s="27"/>
      <c r="I10" s="4">
        <v>8.0000000000000002E-3</v>
      </c>
      <c r="J10" s="4">
        <v>8.0000000000000002E-3</v>
      </c>
      <c r="K10" s="57">
        <v>0.01</v>
      </c>
    </row>
    <row r="11" spans="1:12" x14ac:dyDescent="0.25">
      <c r="A11" s="54"/>
      <c r="B11" s="70" t="s">
        <v>4</v>
      </c>
      <c r="C11" s="30"/>
      <c r="D11" s="30"/>
      <c r="E11" s="31"/>
      <c r="F11" s="26">
        <f>1.27/100</f>
        <v>1.2699999999999999E-2</v>
      </c>
      <c r="G11" s="27"/>
      <c r="I11" s="4">
        <v>9.7000000000000003E-3</v>
      </c>
      <c r="J11" s="4">
        <v>1.2699999999999999E-2</v>
      </c>
      <c r="K11" s="57">
        <v>1.2699999999999999E-2</v>
      </c>
    </row>
    <row r="12" spans="1:12" x14ac:dyDescent="0.25">
      <c r="A12" s="54"/>
      <c r="B12" s="70" t="s">
        <v>5</v>
      </c>
      <c r="C12" s="30"/>
      <c r="D12" s="30"/>
      <c r="E12" s="31"/>
      <c r="F12" s="26">
        <f>1.23/100</f>
        <v>1.23E-2</v>
      </c>
      <c r="G12" s="27"/>
      <c r="I12" s="4">
        <v>5.8999999999999999E-3</v>
      </c>
      <c r="J12" s="4">
        <v>1.23E-2</v>
      </c>
      <c r="K12" s="57">
        <v>1.3899999999999999E-2</v>
      </c>
    </row>
    <row r="13" spans="1:12" x14ac:dyDescent="0.25">
      <c r="A13" s="54"/>
      <c r="B13" s="70" t="s">
        <v>6</v>
      </c>
      <c r="C13" s="30"/>
      <c r="D13" s="30"/>
      <c r="E13" s="31"/>
      <c r="F13" s="26">
        <f>7.6/100</f>
        <v>7.5999999999999998E-2</v>
      </c>
      <c r="G13" s="27"/>
      <c r="I13" s="4">
        <v>6.1600000000000002E-2</v>
      </c>
      <c r="J13" s="4">
        <v>7.3999999999999996E-2</v>
      </c>
      <c r="K13" s="57">
        <v>8.9599999999999999E-2</v>
      </c>
    </row>
    <row r="14" spans="1:12" x14ac:dyDescent="0.25">
      <c r="A14" s="54"/>
      <c r="B14" s="70" t="s">
        <v>7</v>
      </c>
      <c r="C14" s="30"/>
      <c r="D14" s="30"/>
      <c r="E14" s="31"/>
      <c r="F14" s="26">
        <f>0.65/100</f>
        <v>6.5000000000000006E-3</v>
      </c>
      <c r="G14" s="27"/>
      <c r="I14" s="4">
        <v>6.4999999999999997E-3</v>
      </c>
      <c r="J14" s="4">
        <v>6.4999999999999997E-3</v>
      </c>
      <c r="K14" s="57">
        <v>6.4999999999999997E-3</v>
      </c>
    </row>
    <row r="15" spans="1:12" x14ac:dyDescent="0.25">
      <c r="A15" s="54"/>
      <c r="B15" s="70" t="s">
        <v>8</v>
      </c>
      <c r="C15" s="30"/>
      <c r="D15" s="30"/>
      <c r="E15" s="31"/>
      <c r="F15" s="26">
        <f>3/100</f>
        <v>0.03</v>
      </c>
      <c r="G15" s="27"/>
      <c r="I15" s="5"/>
      <c r="J15" s="5"/>
      <c r="K15" s="58"/>
    </row>
    <row r="16" spans="1:12" x14ac:dyDescent="0.25">
      <c r="A16" s="54"/>
      <c r="B16" s="70" t="s">
        <v>9</v>
      </c>
      <c r="C16" s="30"/>
      <c r="D16" s="30"/>
      <c r="E16" s="31"/>
      <c r="F16" s="26">
        <f>2.5/100</f>
        <v>2.5000000000000001E-2</v>
      </c>
      <c r="G16" s="27"/>
      <c r="I16" s="5"/>
      <c r="J16" s="5"/>
      <c r="K16" s="58"/>
    </row>
    <row r="17" spans="1:12" ht="15.75" thickBot="1" x14ac:dyDescent="0.3">
      <c r="A17" s="54"/>
      <c r="B17" s="71" t="s">
        <v>10</v>
      </c>
      <c r="C17" s="32"/>
      <c r="D17" s="32"/>
      <c r="E17" s="33"/>
      <c r="F17" s="28">
        <v>0</v>
      </c>
      <c r="G17" s="29"/>
      <c r="I17" s="5"/>
      <c r="J17" s="5"/>
      <c r="K17" s="58"/>
    </row>
    <row r="18" spans="1:12" x14ac:dyDescent="0.25">
      <c r="A18" s="54"/>
      <c r="B18" s="18" t="s">
        <v>11</v>
      </c>
      <c r="C18" s="19"/>
      <c r="D18" s="19"/>
      <c r="E18" s="20"/>
      <c r="F18" s="11">
        <f>(((1+F9+F10+F11)*(1+F12)*(1+F13))/(1-(F14+F15+F16+F17))-1)</f>
        <v>0.2310616434310071</v>
      </c>
      <c r="G18" s="12"/>
      <c r="I18" s="5"/>
      <c r="J18" s="5"/>
      <c r="K18" s="58"/>
    </row>
    <row r="19" spans="1:12" ht="15.75" thickBot="1" x14ac:dyDescent="0.3">
      <c r="A19" s="54"/>
      <c r="B19" s="21"/>
      <c r="C19" s="22"/>
      <c r="D19" s="22"/>
      <c r="E19" s="23"/>
      <c r="F19" s="13"/>
      <c r="G19" s="14"/>
      <c r="I19" s="5"/>
      <c r="J19" s="5"/>
      <c r="K19" s="58"/>
    </row>
    <row r="20" spans="1:12" x14ac:dyDescent="0.25">
      <c r="A20" s="54"/>
      <c r="B20" s="72" t="s">
        <v>21</v>
      </c>
      <c r="C20" s="16"/>
      <c r="D20" s="16"/>
      <c r="E20" s="16"/>
      <c r="F20" s="16"/>
      <c r="G20" s="16"/>
      <c r="I20" s="1"/>
      <c r="J20" s="1"/>
      <c r="K20" s="59"/>
    </row>
    <row r="21" spans="1:12" ht="63" customHeight="1" x14ac:dyDescent="0.25">
      <c r="A21" s="54"/>
      <c r="B21" s="73"/>
      <c r="C21" s="15"/>
      <c r="D21" s="15"/>
      <c r="E21" s="15"/>
      <c r="F21" s="15"/>
      <c r="G21" s="15"/>
      <c r="I21" s="1"/>
      <c r="J21" s="1"/>
      <c r="K21" s="59"/>
    </row>
    <row r="22" spans="1:12" x14ac:dyDescent="0.25">
      <c r="A22" s="54"/>
      <c r="B22" s="54"/>
      <c r="C22" s="1"/>
      <c r="D22" s="1"/>
      <c r="E22" s="1"/>
      <c r="F22" s="1"/>
      <c r="G22" s="1"/>
      <c r="I22" s="1"/>
      <c r="J22" s="1"/>
      <c r="K22" s="59"/>
    </row>
    <row r="23" spans="1:12" x14ac:dyDescent="0.25">
      <c r="A23" s="54"/>
      <c r="B23" s="74" t="s">
        <v>16</v>
      </c>
      <c r="C23" s="17"/>
      <c r="D23" s="17"/>
      <c r="E23" s="17"/>
      <c r="F23" s="17"/>
      <c r="G23" s="17"/>
      <c r="H23" s="17"/>
      <c r="I23" s="17"/>
      <c r="J23" s="17"/>
      <c r="K23" s="60"/>
      <c r="L23" s="6"/>
    </row>
    <row r="24" spans="1:12" x14ac:dyDescent="0.25">
      <c r="A24" s="54"/>
      <c r="B24" s="74"/>
      <c r="C24" s="17"/>
      <c r="D24" s="17"/>
      <c r="E24" s="17"/>
      <c r="F24" s="17"/>
      <c r="G24" s="17"/>
      <c r="H24" s="17"/>
      <c r="I24" s="17"/>
      <c r="J24" s="17"/>
      <c r="K24" s="60"/>
      <c r="L24" s="6"/>
    </row>
    <row r="25" spans="1:12" x14ac:dyDescent="0.25">
      <c r="A25" s="54"/>
      <c r="B25" s="74"/>
      <c r="C25" s="17"/>
      <c r="D25" s="17"/>
      <c r="E25" s="17"/>
      <c r="F25" s="17"/>
      <c r="G25" s="17"/>
      <c r="H25" s="17"/>
      <c r="I25" s="17"/>
      <c r="J25" s="17"/>
      <c r="K25" s="60"/>
      <c r="L25" s="6"/>
    </row>
    <row r="26" spans="1:12" x14ac:dyDescent="0.25">
      <c r="A26" s="54"/>
      <c r="B26" s="74"/>
      <c r="C26" s="17"/>
      <c r="D26" s="17"/>
      <c r="E26" s="17"/>
      <c r="F26" s="17"/>
      <c r="G26" s="17"/>
      <c r="H26" s="17"/>
      <c r="I26" s="17"/>
      <c r="J26" s="17"/>
      <c r="K26" s="60"/>
      <c r="L26" s="6"/>
    </row>
    <row r="27" spans="1:12" x14ac:dyDescent="0.25">
      <c r="A27" s="54"/>
      <c r="B27" s="74"/>
      <c r="C27" s="17"/>
      <c r="D27" s="17"/>
      <c r="E27" s="17"/>
      <c r="F27" s="17"/>
      <c r="G27" s="17"/>
      <c r="H27" s="17"/>
      <c r="I27" s="17"/>
      <c r="J27" s="17"/>
      <c r="K27" s="60"/>
      <c r="L27" s="6"/>
    </row>
    <row r="28" spans="1:12" x14ac:dyDescent="0.25">
      <c r="A28" s="54"/>
      <c r="B28" s="74"/>
      <c r="C28" s="17"/>
      <c r="D28" s="17"/>
      <c r="E28" s="17"/>
      <c r="F28" s="17"/>
      <c r="G28" s="17"/>
      <c r="H28" s="17"/>
      <c r="I28" s="17"/>
      <c r="J28" s="17"/>
      <c r="K28" s="60"/>
      <c r="L28" s="6"/>
    </row>
    <row r="29" spans="1:12" x14ac:dyDescent="0.25">
      <c r="A29" s="54"/>
      <c r="B29" s="75" t="s">
        <v>20</v>
      </c>
      <c r="C29" s="10"/>
      <c r="D29" s="10"/>
      <c r="E29" s="10"/>
      <c r="F29" s="8"/>
      <c r="G29" s="8"/>
      <c r="H29" s="61"/>
      <c r="I29" s="61"/>
      <c r="J29" s="61"/>
      <c r="K29" s="62"/>
      <c r="L29" s="6"/>
    </row>
    <row r="30" spans="1:12" x14ac:dyDescent="0.25">
      <c r="A30" s="54"/>
      <c r="B30" s="76" t="s">
        <v>17</v>
      </c>
      <c r="C30" s="7"/>
      <c r="D30" s="7"/>
      <c r="E30" s="7"/>
      <c r="F30" s="61"/>
      <c r="G30" s="61"/>
      <c r="H30" s="61"/>
      <c r="I30" s="61"/>
      <c r="J30" s="61"/>
      <c r="K30" s="62"/>
      <c r="L30" s="6"/>
    </row>
    <row r="31" spans="1:12" ht="15" customHeight="1" x14ac:dyDescent="0.25">
      <c r="A31" s="54"/>
      <c r="B31" s="77" t="s">
        <v>18</v>
      </c>
      <c r="C31" s="9"/>
      <c r="D31" s="9"/>
      <c r="E31" s="9"/>
      <c r="F31" s="61"/>
      <c r="G31" s="61" t="s">
        <v>22</v>
      </c>
      <c r="H31" s="61"/>
      <c r="I31" s="61"/>
      <c r="J31" s="61"/>
      <c r="K31" s="62"/>
      <c r="L31" s="6"/>
    </row>
    <row r="32" spans="1:12" x14ac:dyDescent="0.25">
      <c r="A32" s="54"/>
      <c r="B32" s="77"/>
      <c r="C32" s="9"/>
      <c r="D32" s="9"/>
      <c r="E32" s="9"/>
      <c r="F32" s="61"/>
      <c r="G32" s="61" t="s">
        <v>23</v>
      </c>
      <c r="H32" s="61"/>
      <c r="I32" s="61"/>
      <c r="J32" s="61"/>
      <c r="K32" s="62"/>
    </row>
    <row r="33" spans="1:11" x14ac:dyDescent="0.25">
      <c r="A33" s="54"/>
      <c r="B33" s="77"/>
      <c r="C33" s="9"/>
      <c r="D33" s="9"/>
      <c r="E33" s="9"/>
      <c r="F33" s="61"/>
      <c r="G33" s="61" t="s">
        <v>24</v>
      </c>
      <c r="H33" s="61"/>
      <c r="I33" s="61"/>
      <c r="J33" s="61"/>
      <c r="K33" s="62"/>
    </row>
    <row r="34" spans="1:11" x14ac:dyDescent="0.25">
      <c r="A34" s="54"/>
      <c r="B34" s="77"/>
      <c r="C34" s="9"/>
      <c r="D34" s="9"/>
      <c r="E34" s="9"/>
      <c r="F34" s="61"/>
      <c r="G34" s="61" t="s">
        <v>25</v>
      </c>
      <c r="H34" s="61"/>
      <c r="I34" s="61"/>
      <c r="J34" s="61"/>
      <c r="K34" s="62"/>
    </row>
    <row r="35" spans="1:11" x14ac:dyDescent="0.25">
      <c r="A35" s="54"/>
      <c r="B35" s="77"/>
      <c r="C35" s="9"/>
      <c r="D35" s="9"/>
      <c r="E35" s="9"/>
      <c r="F35" s="61"/>
      <c r="G35" s="61" t="s">
        <v>26</v>
      </c>
      <c r="H35" s="61"/>
      <c r="I35" s="61"/>
      <c r="J35" s="61"/>
      <c r="K35" s="62"/>
    </row>
    <row r="36" spans="1:11" x14ac:dyDescent="0.25">
      <c r="A36" s="54"/>
      <c r="B36" s="77" t="s">
        <v>19</v>
      </c>
      <c r="C36" s="9"/>
      <c r="D36" s="9"/>
      <c r="E36" s="9"/>
      <c r="F36" s="61"/>
      <c r="G36" s="61"/>
      <c r="H36" s="61"/>
      <c r="I36" s="61"/>
      <c r="J36" s="61"/>
      <c r="K36" s="62"/>
    </row>
    <row r="37" spans="1:11" x14ac:dyDescent="0.25">
      <c r="A37" s="54"/>
      <c r="B37" s="77"/>
      <c r="C37" s="9"/>
      <c r="D37" s="9"/>
      <c r="E37" s="9"/>
      <c r="F37" s="61"/>
      <c r="G37" s="61"/>
      <c r="H37" s="61"/>
      <c r="I37" s="61"/>
      <c r="J37" s="61"/>
      <c r="K37" s="62"/>
    </row>
    <row r="38" spans="1:11" x14ac:dyDescent="0.25">
      <c r="A38" s="54"/>
      <c r="B38" s="77"/>
      <c r="C38" s="9"/>
      <c r="D38" s="9"/>
      <c r="E38" s="9"/>
      <c r="F38" s="61"/>
      <c r="G38" s="61"/>
      <c r="H38" s="61"/>
      <c r="I38" s="61"/>
      <c r="J38" s="61"/>
      <c r="K38" s="62"/>
    </row>
    <row r="39" spans="1:11" ht="33.75" customHeight="1" thickBot="1" x14ac:dyDescent="0.3">
      <c r="A39" s="63"/>
      <c r="B39" s="78"/>
      <c r="C39" s="64"/>
      <c r="D39" s="64"/>
      <c r="E39" s="64"/>
      <c r="F39" s="65"/>
      <c r="G39" s="65"/>
      <c r="H39" s="65"/>
      <c r="I39" s="65"/>
      <c r="J39" s="65"/>
      <c r="K39" s="66"/>
    </row>
  </sheetData>
  <mergeCells count="28">
    <mergeCell ref="F2:G8"/>
    <mergeCell ref="B2:E8"/>
    <mergeCell ref="B9:E9"/>
    <mergeCell ref="B10:E10"/>
    <mergeCell ref="B11:E11"/>
    <mergeCell ref="F17:G17"/>
    <mergeCell ref="B12:E12"/>
    <mergeCell ref="B13:E13"/>
    <mergeCell ref="B14:E14"/>
    <mergeCell ref="B15:E15"/>
    <mergeCell ref="B16:E16"/>
    <mergeCell ref="B17:E17"/>
    <mergeCell ref="B31:E35"/>
    <mergeCell ref="B36:E39"/>
    <mergeCell ref="B29:E29"/>
    <mergeCell ref="F18:G19"/>
    <mergeCell ref="I2:K7"/>
    <mergeCell ref="B20:G21"/>
    <mergeCell ref="B23:K28"/>
    <mergeCell ref="B18:E19"/>
    <mergeCell ref="F9:G9"/>
    <mergeCell ref="F10:G10"/>
    <mergeCell ref="F11:G11"/>
    <mergeCell ref="F12:G12"/>
    <mergeCell ref="F13:G13"/>
    <mergeCell ref="F14:G14"/>
    <mergeCell ref="F15:G15"/>
    <mergeCell ref="F16:G1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Sampaio Rosa e Silva Dias</dc:creator>
  <cp:lastModifiedBy>Rubens Levy Francisco</cp:lastModifiedBy>
  <cp:lastPrinted>2025-11-27T19:47:00Z</cp:lastPrinted>
  <dcterms:created xsi:type="dcterms:W3CDTF">2025-11-27T18:10:54Z</dcterms:created>
  <dcterms:modified xsi:type="dcterms:W3CDTF">2025-11-27T20:18:20Z</dcterms:modified>
</cp:coreProperties>
</file>